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fileSharing readOnlyRecommended="1"/>
  <workbookPr/>
  <mc:AlternateContent xmlns:mc="http://schemas.openxmlformats.org/markup-compatibility/2006">
    <mc:Choice Requires="x15">
      <x15ac:absPath xmlns:x15ac="http://schemas.microsoft.com/office/spreadsheetml/2010/11/ac" url="C:\Users\lidiane.prado\Desktop\PREGÕES - LIDIANE\SUBSTITUTO DO PE 90026-25\"/>
    </mc:Choice>
  </mc:AlternateContent>
  <xr:revisionPtr revIDLastSave="0" documentId="8_{CE70AC92-8105-4AC4-A495-42788B68688C}" xr6:coauthVersionLast="36" xr6:coauthVersionMax="36" xr10:uidLastSave="{00000000-0000-0000-0000-000000000000}"/>
  <bookViews>
    <workbookView xWindow="-28920" yWindow="-120" windowWidth="29040" windowHeight="15840" xr2:uid="{0B3D63C4-A66F-4131-9ED0-89871A937F30}"/>
  </bookViews>
  <sheets>
    <sheet name="PLANILHA DE ACOMPANHAMENTO IRP" sheetId="1" r:id="rId1"/>
  </sheets>
  <definedNames>
    <definedName name="_xlnm._FilterDatabase" localSheetId="0" hidden="1">'PLANILHA DE ACOMPANHAMENTO IRP'!$A$6:$O$6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5" i="1" l="1"/>
  <c r="M26" i="1"/>
  <c r="M27" i="1"/>
  <c r="M28" i="1"/>
  <c r="M29" i="1"/>
  <c r="M30" i="1"/>
  <c r="M31" i="1"/>
  <c r="M32" i="1"/>
  <c r="M33" i="1"/>
  <c r="M34" i="1"/>
  <c r="M35"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7" i="1"/>
  <c r="M8" i="1"/>
  <c r="M9" i="1"/>
  <c r="M10" i="1"/>
  <c r="M11" i="1"/>
  <c r="M12" i="1"/>
  <c r="M13" i="1"/>
  <c r="M14" i="1"/>
  <c r="M15" i="1"/>
  <c r="M16" i="1"/>
  <c r="M17" i="1"/>
  <c r="M18" i="1"/>
  <c r="M19" i="1"/>
  <c r="M20" i="1"/>
  <c r="M21" i="1"/>
  <c r="M22" i="1"/>
  <c r="M23" i="1"/>
  <c r="M24" i="1"/>
  <c r="M7" i="1"/>
</calcChain>
</file>

<file path=xl/sharedStrings.xml><?xml version="1.0" encoding="utf-8"?>
<sst xmlns="http://schemas.openxmlformats.org/spreadsheetml/2006/main" count="180" uniqueCount="94">
  <si>
    <t>Macrorregião</t>
  </si>
  <si>
    <t>Sudeste</t>
  </si>
  <si>
    <t>UF</t>
  </si>
  <si>
    <t>MG</t>
  </si>
  <si>
    <t>Objeto:</t>
  </si>
  <si>
    <t>Cidade</t>
  </si>
  <si>
    <t>Belo Horizonte</t>
  </si>
  <si>
    <t>Anexo I Quantitativo de Itens</t>
  </si>
  <si>
    <t>UASG</t>
  </si>
  <si>
    <t>SEI:</t>
  </si>
  <si>
    <t>Sigla Licitações</t>
  </si>
  <si>
    <t>UFMG-HC</t>
  </si>
  <si>
    <t>Nº ITEM</t>
  </si>
  <si>
    <t>CÓDIGO EBSERH</t>
  </si>
  <si>
    <t>CATMAT</t>
  </si>
  <si>
    <t>AGHU</t>
  </si>
  <si>
    <t>NETTERM</t>
  </si>
  <si>
    <t>DESCRITIVO</t>
  </si>
  <si>
    <t>Apresentação</t>
  </si>
  <si>
    <t>Registro na ANVISA</t>
  </si>
  <si>
    <t>QUANTIDADE HUF</t>
  </si>
  <si>
    <t>Qtd. Itens TOTAL</t>
  </si>
  <si>
    <t>23537.003336/2026-19</t>
  </si>
  <si>
    <t>Aquisição de Órteses, Próteses e Materiais Especiais para o Serviço de Ortopedia</t>
  </si>
  <si>
    <t>EBS13377</t>
  </si>
  <si>
    <t>EBS09495</t>
  </si>
  <si>
    <r>
      <t>PROV</t>
    </r>
    <r>
      <rPr>
        <sz val="8"/>
        <rFont val="Aptos"/>
        <family val="2"/>
        <scheme val="minor"/>
      </rPr>
      <t>PPS001710</t>
    </r>
  </si>
  <si>
    <r>
      <t>PROV</t>
    </r>
    <r>
      <rPr>
        <sz val="8"/>
        <rFont val="Aptos"/>
        <family val="2"/>
        <scheme val="minor"/>
      </rPr>
      <t>PPS001413</t>
    </r>
  </si>
  <si>
    <r>
      <t>PROV</t>
    </r>
    <r>
      <rPr>
        <sz val="8"/>
        <rFont val="Aptos"/>
        <family val="2"/>
        <scheme val="minor"/>
      </rPr>
      <t>PPS001659</t>
    </r>
  </si>
  <si>
    <t>EBS11186</t>
  </si>
  <si>
    <t>EBS15197</t>
  </si>
  <si>
    <r>
      <t>PROV</t>
    </r>
    <r>
      <rPr>
        <sz val="8"/>
        <rFont val="Aptos"/>
        <family val="2"/>
        <scheme val="minor"/>
      </rPr>
      <t>PPS001409</t>
    </r>
  </si>
  <si>
    <r>
      <t>PROV</t>
    </r>
    <r>
      <rPr>
        <sz val="8"/>
        <rFont val="Aptos"/>
        <family val="2"/>
        <scheme val="minor"/>
      </rPr>
      <t>PPS001442</t>
    </r>
  </si>
  <si>
    <r>
      <t>PROV</t>
    </r>
    <r>
      <rPr>
        <sz val="8"/>
        <rFont val="Aptos"/>
        <family val="2"/>
        <scheme val="minor"/>
      </rPr>
      <t>PPS001443</t>
    </r>
  </si>
  <si>
    <r>
      <t>PROV</t>
    </r>
    <r>
      <rPr>
        <sz val="8"/>
        <rFont val="Aptos"/>
        <family val="2"/>
        <scheme val="minor"/>
      </rPr>
      <t>PPS001778</t>
    </r>
  </si>
  <si>
    <r>
      <t>PROV</t>
    </r>
    <r>
      <rPr>
        <sz val="8"/>
        <rFont val="Aptos"/>
        <family val="2"/>
        <scheme val="minor"/>
      </rPr>
      <t>PPS001660</t>
    </r>
  </si>
  <si>
    <t>EBS14877</t>
  </si>
  <si>
    <r>
      <t>PROV</t>
    </r>
    <r>
      <rPr>
        <sz val="8"/>
        <rFont val="Aptos"/>
        <family val="2"/>
        <scheme val="minor"/>
      </rPr>
      <t>PPS001661</t>
    </r>
  </si>
  <si>
    <r>
      <t>PROV</t>
    </r>
    <r>
      <rPr>
        <sz val="8"/>
        <rFont val="Aptos"/>
        <family val="2"/>
        <scheme val="minor"/>
      </rPr>
      <t>PPS001410</t>
    </r>
  </si>
  <si>
    <t>EBS10479</t>
  </si>
  <si>
    <r>
      <t>PROV</t>
    </r>
    <r>
      <rPr>
        <sz val="8"/>
        <rFont val="Aptos"/>
        <family val="2"/>
        <scheme val="minor"/>
      </rPr>
      <t>PPS001772</t>
    </r>
  </si>
  <si>
    <r>
      <t>PROV</t>
    </r>
    <r>
      <rPr>
        <sz val="8"/>
        <rFont val="Aptos"/>
        <family val="2"/>
        <scheme val="minor"/>
      </rPr>
      <t>PPS001411</t>
    </r>
  </si>
  <si>
    <r>
      <t>PROV</t>
    </r>
    <r>
      <rPr>
        <sz val="8"/>
        <rFont val="Aptos"/>
        <family val="2"/>
        <scheme val="minor"/>
      </rPr>
      <t>PPS016862</t>
    </r>
  </si>
  <si>
    <r>
      <t>PROV</t>
    </r>
    <r>
      <rPr>
        <sz val="8"/>
        <rFont val="Aptos"/>
        <family val="2"/>
        <scheme val="minor"/>
      </rPr>
      <t>PPS001704</t>
    </r>
  </si>
  <si>
    <t>EBS10482</t>
  </si>
  <si>
    <r>
      <t>PROV</t>
    </r>
    <r>
      <rPr>
        <sz val="8"/>
        <rFont val="Aptos"/>
        <family val="2"/>
        <scheme val="minor"/>
      </rPr>
      <t>PPS001657</t>
    </r>
  </si>
  <si>
    <t>PROVPPS001681</t>
  </si>
  <si>
    <t>EBS15477</t>
  </si>
  <si>
    <t>EBS00576</t>
  </si>
  <si>
    <t>EBS14917</t>
  </si>
  <si>
    <r>
      <t>PROV</t>
    </r>
    <r>
      <rPr>
        <sz val="8"/>
        <rFont val="Aptos"/>
        <family val="2"/>
        <scheme val="minor"/>
      </rPr>
      <t>PPS002162</t>
    </r>
  </si>
  <si>
    <r>
      <t>PROV</t>
    </r>
    <r>
      <rPr>
        <sz val="8"/>
        <rFont val="Aptos"/>
        <family val="2"/>
        <scheme val="minor"/>
      </rPr>
      <t>PPS016752</t>
    </r>
  </si>
  <si>
    <t>EBS07083</t>
  </si>
  <si>
    <t>PARAFUSO PEDICULAR PARA CORRECAO DE DEFORMIDADES DA COLUNA. 1. USO ADULTO E/OU PEDIATRICO - INCLUSIVE QUE TENHA TAMANHOS E PERFIL ADEQUADOS PARA USO EM CRIANÇAS ABAIXO DE 08 ANOS.2. CONFECCIONADO EM LIGA DE TITANEO.3. OPCOES DE CABECA UNIPLANAR (BIAXIAL), MONOAXIAL OU POLIAXIAL.4. DIAMETROS APROXIMADOS DE PELO MENOS 4.0 MM A 7.5 MM.5. COMPRIMENTOS APROXIMADOS DE PELO MENOS 20-25MM A 60MM. 6.OPCAO PARA FIXACAO DE ILIACO COM PARAFUSOS COM COMPRIMENTOS DE 70 A 100 MM E DIÂMETROS QUE CHEGUE A PELO MENOS 8 MM .7. ASSOCIAVEL A HASTES LONGITUDINAIS ATRAVES DE CONECTORES ADEQUADOS PARA PARAFUSOS DE ILIACOS.8. PRESENCA DE INSTRUMENTAIS ADEQUADOS E FACIL MANUSEIO COMO: MOLDADORES DE HASTE, MOLDADORES "IN SITU" TANTO CORONAL QUANTO SAGITAL, DISTRATORES E COMPRESSORES, "PERSUATORS", FURQUILAS, CHAVES ADEQUADAS COM PROTECAO DE PEDICULO PARA APERTO FINAL, MOLDES DE HASTES, PINCAS DE HASTES PARA DERROTACAO DAS HASTES E SISTEMA PARA DERROTACAO VERTEBRAL DIRETA.9. PRESENCA DE SISTEMA ESPECIFICO PARA REALIZAR DERROTACAO VERTEBRAL DIRETA UNIVERTEBRAL OU VARIAS VERTEBRAS AO MESMO TEMPO. CODIGO SUS 07.02.05.082-2</t>
  </si>
  <si>
    <t>CONECTORES EM TITANIO PARA PARAFUSOS PEDICULARES NAS RESPECTIVAS HASTES1. CONECTORES TIPO ARRUELAS E/OU PORCAS E/OU GANCHOS PARA CIRURGIAS.2. SAO SISTEMAS BLOQUEADORES DAS CABECAS DOS PARAFUSOS E DOS GANCHOS AS HASTES.3. COMPATIVEIS COM DEMAIS DISPOSITIVOS PARA COMPOSICAO DO SISTEMA DE FIXACAO TORACO- LOMBAR- SACRAL TRANSPEDICULAR.4. O SISTEMA DEVERA SER ACOMPANHADO DE INSTRUMENTAIS DE IMPLANTE:4.1 BROCA;4.2 CHAVES DOS PARAFUSOS E BLOQUEADORES;4.3 COMPRESSOR, DISTRATOR E EMPURRADOR DA HASTE.4.4 OS CONECTORES DEVEM SER COMPATIVEIS COM SISTEMA DE DERROTACAO VERTEBRAL DIRETA.</t>
  </si>
  <si>
    <t>HASTE CERVICAL POSTERIOR HASTE LONGITUDINAL RETA, MAS MOLDÁVEL, EM TITANIO PARA FIXACAO DA COLUNA CERVICAL POSTERIOR; CONFECCIONADA EM TITANIO COM DIAMETRO DE 3,5 MM E COMPRIMENTO ENTRE 60MM E 240MM APROXIMADAMENTE.</t>
  </si>
  <si>
    <t>SISTEMA DE FIXACAO TRANSVERSAL TIPO "DTT"- CONFECCIONADO EM TITANIO E POLIAXIAL. CODIGO SUS 0702050520.</t>
  </si>
  <si>
    <t>CONECTORES TIPO HASTE-HASTE (DOMINOS) OU "OFF-SETS". ESSES DISPOSITIVOS DEVEM PERMITIR A CONEXÃO ENTRE HASTES CERVICAIS E TORACOLOMBARES ENTRE SI E TAMBÉM A CONEXÃO DE HASTES CERVICAIS COM HASTES TORACOLOMBARES, TANTO NA FORMA "BOCA A BOCA" QUANTO DE FORMA PARALELAS. - CONFECCIONADA EM TITANIO.</t>
  </si>
  <si>
    <t>SISTEMA DE BLOQUEIO, TIPO "PORCAS" - CONFECCIONADA EM TITANIO.- PARA PARAFUSO PARA MASSA LATERAL. - PARA FIXACAO DA HASTE AO PARAFUSO.</t>
  </si>
  <si>
    <t>PLACA OCIPITAL PARA FIXACAO OCIPITO- CERVICAL CONFECCIONADA EM TITANIO, COM NO MINIMO 4 FUROS OU MAIS, MOLDÁVEL À ANATOMIA DO CRÂNIO, QUE POSSIBILITE ACOPLAR A HASTE CERVICAL DE DIAMETRO 3.5MM. CODIGO SUS - 0702050466</t>
  </si>
  <si>
    <t>UNIDADE</t>
  </si>
  <si>
    <t>CONJUNTO</t>
  </si>
  <si>
    <t>SIM</t>
  </si>
  <si>
    <t>GRUPO</t>
  </si>
  <si>
    <t>AVULSO</t>
  </si>
  <si>
    <t>PARAFUSO PARA FIXACAO OCCIPTAL TANTO UNICORTICAL QUANTO BICORTICAL - COM ESTRUTURA EM TITANIO;- QUE PERMITA A CONEXAO A PLACA OCCIPTAL.CODIGO SUS- 0702050407</t>
  </si>
  <si>
    <t>EQUIPO PARA PERFUSAO/IRRIGACAO DE ALTO FLUXO, PARA ABORDAGEM ARTROSCOPICA E CIRURGIAS UROLOGICAS, - EM PVC, CRISTAL, DE DUAS A QUATRO VIAS, COM DIAMETRO DE 1/4 DE CADA VIA COM PONTA PERFURADORA EM CADA UMA DAS SUAS EXTENSOES, PARA CONEXAO NA SOLUCAO FISIOLOGICA.
- CONECTOR FLEXIVEL EM PVC CRISTAL EM SUA EXTREMIDADE, PARA SER CONECTADO AO INSTRUMENTAL CIRURGICO.
- COM CATA BOLHAS, PINCA CORTA FLUXO CENTRAL EM TODAS AS VIAS.
- ESTERILIZADO EM ETO.
- ESTERIL, EMBALAGEM INDIVIDUAL, GRAU CIRURGICO, QUE PERMITA ABERTURA E TRANSFERENCIA COM TECNICA ASSEPTICA, CONTENDO DADOS DE IDENTIFICACAO, PROCEDENCIA, DATA E TIPO DE ESTERILIZACAO, PRAZO DE VALIDADE E ATENDER A LEGISLACAO SANITARIA VIGENTE E PERTINENTE AO PRODUTO.</t>
  </si>
  <si>
    <t>EQUIPO DE IRRICACAO COM SENSOR PARA ARTROSCOPIA:- EQUIPO DE IRRIGACAO, COM SENSOR DE PRESSAO COM 02(DUAS) VIAS E COM CAMARA SENSORA DE CONTROLE DE PRESSAO; - ESTERIL E COMPATIVEL COM APARELHO DE ARTROBOMBA FORNECIDO PELA EMPRESA GANHADORA DO ITEM.</t>
  </si>
  <si>
    <t>LAMINA DE SHAVER PARTES MOLES PARA ARTROSCOPIA DO OMBRO E JOELHO: TAMANHOS: 4.0 A 5.5MM;- RETA; - COMPRIMENTO COMPATIVEL COM ARTROSCOPIA DE GRANDES ARTICULACOES;- DEVERA VIR ACOMPANHADA DA UNIDADE DE CONTROLE E DA PECA DE MAO COMPATIVEL COM A LAMINA DE SHAVER;- A PECA DE MAO DEVERA PERMITIR CONTROLE DE ASPIRACAO COM CONEXAO AO DISPOSITIVO DE ASPIRACAO HABITUAL PRESENTE NO AMBIENTE HOSPITALAR.</t>
  </si>
  <si>
    <t>LAMINA SHAVER PARA OSSO COM DENTE OU LAMINA DE SHAVER DE ABRASAO, PARA ARTROSCOPIA DE OMBRO E JOELHO: - TAMANHOS: 4.0 A
5.5MM;- RETA;- COM EXTREMIDADE OVAL OU ESFERICA (COMPONENTE DE RESSECCAO - PARTE INTERNA DA LAMINA, - DEVERA PREENCHER TODA A AREA DE ABERTURA DISTAL DO COMPONENTE EXTERNO). - COMPRIMENTO COMPATIVEL COM ARTROSCOPIA DE GRANDES ARTICULACOES;- DEVERA VIR ACOMPANHADA DA UNIDADE DE CONTROLE E PECA DE MAO COMPATIVEL COM A LAMINA DE SHAVER;- A PECA DE MAO FORNECIDA DEVERA PERMITIR CONTROLE DE ASPIRACAO COM CONEXAO AO DISPOSITIVO DE ASPIRACAO HABITUAL PRESENTE NO AMBIENTE HOSPITALAR.</t>
  </si>
  <si>
    <t>PARAFUSO CERVICAL PARA MASSA LATERAL, POLIAXIAL EM TITANIO PARA FIXACAO DA COLUNA CERVICAL POSTERIOR COM: ANGULACAO CONICA DE 80 GRAUS COM TULIPA EM BAIXO PERFIL: DIAMETRO 3.5MM X COMPRIMENTO 10MM, 12MM, 14MM, 16MM, 18MM, 20MM, 22MM, 24MM, 26MM, 28MM, 30MM, 32MM E 34MM. DIAMETRO 4.0MM X COMPRIMENTO 10MM, 12MM, 14MM, 16MM, 18MM, 20MM, 22MM, 24MM, 26MM, 28MM, 30MM, 32MM, 34MM, 36MM, 38MM E 40MM. ANGULO FAVORECIDO - 55 GRAUS DE ANGULACAO: DIAMETRO 3.5 X COMPRIMENTO 10MM, 12MM, 14MM, 16MM, 18MM, 20MM, 22MM, 24MM, 26MM, 28MM, 30MM, 32MM E 34MM. DIAMETRO 4.0 X COMPRIMENTO 10MM, 12MM, 14MM, 16MM, 18MM, 20MM, 22MM, 24MM, 26MM, 28MM, 30MM, 32MM, 34MM, 36MM, 38MM E 40MM, PARA HASTES DE 3.5MM. É NECESSÁRIO TER DISPONÍVEL TAMBÉM PARAFUSOS PARCIALMENTE SEM ROSCAS, OU SEJA, PARCIALMENTE LISOS, PARA ADEQUADA FIXAÇÃO DA MASSA LATERAL DE C1.</t>
  </si>
  <si>
    <t>CONJUNTO PARA MONITORIZACAO DA PIC - VIA INTRAPARENQUIMAL;
- COM AGULHA TOUHY CALIBRE 14G;
- COM SENSOR ELETRONICO MICROMINIATURA DE ALTA FIDELIDADE REVESTIDO EM SILICONE, PONTAS EM TITANIO MEDINDO 1.2MM A 1.6MM DE DIAMETRO;
- ACOMPANHADO DE KIT DE ACESSORIOS PARA IMPLANTACAO, CONECTAVEL AO MONITOR, EMBALAGEM INDIVIDUAL ESTERIL, EM PAPEL GRAU CIRURGICO, COM ABERTURA EM PETALA.</t>
  </si>
  <si>
    <t>AMOSTRAS</t>
  </si>
  <si>
    <t>INTERVALO MÍNIMO DE LANCES</t>
  </si>
  <si>
    <t>EXIGÊNCIA</t>
  </si>
  <si>
    <t>VER ANEXO VII</t>
  </si>
  <si>
    <t>Justificativa para aquisição por grupo</t>
  </si>
  <si>
    <t>A compra dos materiais por grupo deve-se à interdependência técnico dos produtos. A compra em grupo visa, sobretudo, garantir a funcionalidade, a qualidade dos resultados e a segurança dos pacientes durante os procedimentos. O julgamento será de menor preço global, constituindo-se em motivo de desclassificação de proposta a cotação de apenas um dos materiais.</t>
  </si>
  <si>
    <t>CANULA DESCARTAVEL ROSQUEADA PARA CIRURGIA DE ARTROSCOPIA DE OMBRO, TRANSPARENTE, NOS TAMANHOS 8.25MM X 7CM, 8.25MM X 9CM, 8.4MM X 5CM, 6MM X 7CM, 6MM X 9CM E 6MM X 5CM. EMBALADA INDIVIDUALMENTE, ESTERIL.  OBS. PODERA HAVER PEQUENAS VARIACOES DE COMPRIMENTO E DIAMETRO DE ACORDO COM O FABRICANTE (EX. 8,5X7 AO INVES DE 8,25X7). A CANULA NECESSITA MANTER ADEQUADA VEDACAO DURANTE O PROCEDIMENTO E TER  DISPOSITIVO DE ABERTURA LATERAL PARA DRENAGEM DA ARTICULACAO.</t>
  </si>
  <si>
    <t>SISTEMA FIXACAO TRANSVERSAL (DTT) PARA PARAF. PEDIC. COR. DE DEFORMIDADE DA COLUNA  
    1. SISTEMA DE FIXACAO TRANSVERSAL "DTT" COM POLIAXIALIDADE PARA HASTES NAO PARALELAS, EM DIVERSOS TAMANHOS E COM REGULAGEM DE TAMANHO.  
    2. CONFECCIONADO EM TITANEO.  
    3. COMPATIVEIS COM OS DEMAIS COMPONENTES DO SISTEMA DE CORRECAO DE DEFORMIDADE DA COLUNA COM INSTRUMENTAIS ADEQUADOS E COMPATIVEL COM SISTEMA DE DERROTACAO VERTEBRAL DIRETA.  
CODIGO SUS 0702050520</t>
  </si>
  <si>
    <t xml:space="preserve">	
GANCHOS COM SISTEMA DE FIXACAO (GANCHOS DE LAMINA, DE TRANSVERSO E DE PEDICULO) 1.GANCHOS: 1.1 TORACO-LOMBO- SACRAL; 1.2 TRANSPEDICULAR; 1.3 COM ESTRUTURA EM TITANIO;1.4 CONJUNTO DE DIVERSAS FORMAS, TAMANHOS E ANGULOS.2. DISPOSITIVOS PARA ENCAIXE DAS HASTES EM UMA DAS EXTREMIDADES.3. COMPATIVEIS COM DEMAIS DISPOSITIVOS.4. PARA COMPOSICAO DO SISTEMA DE FIXACAO TORACO-LOMBO-SACRAL TRANSPEDICULAR.5. DEVERAO ACOMPANHAR TODOS OS INSTRUMENTOS PARA IMPLANTE TAIS COMO: BROCA, CHAVES DOS PARAFUSOS E BLOQUEADORES, COMPRESSOR, DISTRATOR, EMPURRADOR DA HASTE. CODIGO SUS-07.02.05.082-2.</t>
  </si>
  <si>
    <t xml:space="preserve">ANCORA MONTADA ESTERIL:  
    - CONJUNTO COM ANCORA EM TITANIO OU ACO INOXIDAVEL;  
    - DE ROSCA TOTAL;  
    - JA MONTADA COM AO MENOS 2 (DOIS) FIOS DE POLIETILENO DE ALTA RESISTENCIA - FIO DE ULTRARRESISTENCIA DE ULTRA-PESO MOLECULAR (UHMWPE), MESMO PADRAO DO FIO FIBER WIRE;  
    - EM DISPOSITIVO DE INSERCAO;  
    - COM ANCORAS DE DIVERSOS TAMANHOS E VARIACOES DE 2 A 6.5 MM (2; 2.7; 3.5 e 5MM), PODENDO HAVER PEQUENAS VARIACOES NESTES TAMANHOS DE ACORDO COM A MARCA DO FABRICANTE;  
    - EM EMBALAGEM ESTERIL;  
    CODIGO SUS- 07.02.03.002-3. </t>
  </si>
  <si>
    <t>PONTEIRA DE RADIOFREQUENCIA/ABLATOR:  
    - MONOPOLAR,  
    - ESTERIL,  
    - COM OU SEM CABO FIXO,  
    - ACIONAMENTO MANUAL E POR PEDAL,  
    - COMPRIMENTO DA HASTE VARIAVEL DE 60 A 170MM,  
    - DIAMETRO DA HASTE PARA PARTE DISTAL DE TAMANHOS VARIAVEIS DE 1,5 A 4MM,  
    - PONTAS COM FORMATO EM BOLA, COM DISPONIBILIZACAO DE CURVATURAS EM 30, 45 E 90 GRAUS,  
    - DISPOSITIVOS DE PONTA EM GANCHO COM ANGULACAO DE 60 A 90 GRAUS.</t>
  </si>
  <si>
    <t xml:space="preserve">CONJUNTO DE DUAS HASTES PARA ASSOCIACAO COM PARAFUSO PEDICULAR PARA DEFORMIDADE DA COLUNA 1. CONFECCIONADA EM TITANEO. 2. ASSOCIAVEL A PARAFUSO PEDICULAR PARA DEFORMIDADE. 3. DIAMETRO ENTRE 5-6MM .4. COMPRIMENTO DE PELO MENOS 40 A  600MM.5. PRESENCA DE INSTRUMENTAIS ADEQUADOS E DE FACIL MANUSEIO, COMO MOLDADORES DE HASTES INCLUSIVE MOLDADORES "IN SITU" CORONAL E SAGITAL, DISTRATORES  E COMPRESSORES, FURQUILHAS, "PERSUATORS", TORRES DE REDUÇÃO E ADAPTAÇÃO DA HASTE E BLOQUEADORES, PINCAS DE HASTES E SISTEMA DE DERROTACAO VERTEBRAL DIRETA PERMITINDO DERROTACAO INDIVIDUAL VERTEBRAL OU  EM GRUPO.6. MATERIAL TEM QUE SER COMPATÍVEL PARA UTILIZAÇÃO EM ADULTOS E CRIANÇAS ABAIXO DE 8 ANOS TAMBÉM.  7. PRESENCA DE CONECTORES TIPO "DOMINOS" E "DTT.CODIGO SUS 0702050334 </t>
  </si>
  <si>
    <t>DISPOSITIVO INTERSOMATICO HORIZONTAL PARA REGIAO CERVICAL OU TORACO-LOMBAR:1. CONFECCIONADO EM TITANIO OU EM "PEEK";2. IMPACTADO NO ESPACO; 3. FORMATO ADEQUADO PARA: 3.1 OCUPACAO DO ESPACO INTERSOMATICO; 3.2 PREENCHIMENTO COM ENXERTO; 3.3 SISTEMA QUE DIFICULTE A MIGRACAO DO MESMO PARA FORA DO LOCAL ADEQUADO;4. MEDIDAS ENTRE: 5 MM A 15 MM;5. O SISTEMA DEVERA SER ACOMPANHADO DE INSTRUMENTAS;5.1 PARA A PREPARACAO DO ESPACO DISCAL;5.2 PARA MEDICAO DO IMPLANTE; 5.3 PARA COLOCACAO DE ENXERTO NOS DISPOSITIVOS; 5.4 IMPLANTES TESTES. CODIGO SUS- 0702050156.</t>
  </si>
  <si>
    <t>DISPOSITIVO INTERSOMATICO TIPO CESTA VERTICAL PARA SUBSTITUICAO DE CORPO VERTEBRAL: 1. CONFECCIONADO EM TITANIO; 2. CONJUNTO COMPOSTO POR DISPOSITIVOS EM FORMA CILINDRICA COM ABERTURAS OU ORIFICIOS LATERAIS E OCOS EM SEU INTERIOR; 3. MEDINDO 10 A 80 MM DE ALTURA E ENTRE 10 E 25 MM DE DIAMETRO, COM VARIACAO AJUSTAVEL MINIMA DE 10 MM; 4. O SISTEMA DEVERA SER ACOMPANHADO DE INSTRUMENTAIS PARA IMPLANTE: 4.1 AFASTADORES ADEQUADOS; 4.2 CORTADORES DO DISPOSITIVO; 4.3 DEMAIS INSTRUMENTAIS PARA AUXILIAR NA COLOCACAO DO MESMO.CODIGO SUS 07.02.05.015-6.</t>
  </si>
  <si>
    <t>SISTEMA PARA FIXACAO TRANSVERSAL EM TITANIO (1):1. SISTEMA DE FIXACAO TRANSVERSAL ("DTT" - "CROSS LINK"); 2. CONFECCIONADO EM TITANIO, COMPOSTO DE: 2.1 HASTE TRANSVERSAL; 2.2 CONECTORES (TIPO GANCHO) DESTA NAS HASTES LONGITUDINAIS; 2.3 ESSE SISTEMA DEVE PERMITIR CONEXAO DE QUALQUER DISTANCIA ENTRE AS DUAS HASTES LONGITUDINAIS ATE 100 MM E DEVE PERMITIR CONEXOES ENTRE HASTES LONGITUDINAIS QUE ESTEJAM EM PLANOS E ALTURAS DIFERENTES, DAI A NECESSIDADE DE SEREM HASTES E NAO PLACAS. CODIGO SUS-0702050520.</t>
  </si>
  <si>
    <t>PARAFUSO PEDICULAR MONOAXIAL: 1.1 USO ADULTO E PEDIATRICO; 1.2 CONFECCIONADO COM ESTRUTURA EM TITANIO; 1.3 DIAMETROS APROXIMADOS DE 4 ATE 7 MM; 1.4 COMPRIMENTOS APROXIMADOS DE 30, 35, 40, 45, 50, 55 E 60 MM; 2. ASSOCIAVEL A HASTE LATERALMENTE OU SUPERIORMENTE, SENDO QUE: 2.1 OS PARAFUSOS PEDIATRICOS DEVEM APRESENTAR PERFIL ADEQUADO;2.2 HA NECESSIDADE DA PRESENCA DE ARTIFICIOS TECNICOS PARA FACILITAR A CONEXAO DAS HASTES NOS PARAFUSOS COMO: EXTENSORES, CONECTORES APROPRIADOS, ETC. PARA CIRURGIAS E DEFORMIDADES. TAMBEM E NECESSARIO QUE HAJA DISPOSITIVO APROPRIADO PARA USO EM CIRURGIA DE ESPONDILOLISTESES. CODIGO SUS- 07.02.05.082-2.</t>
  </si>
  <si>
    <t>HASTE PARA ASSOCIACAO COM PARAFUSOS: 1. CONFECCIONADA EM TITANIO; 2. CONJUNTO DE BARRAS DE ASSOCIACAO; 2.1 MEDIDAS ENTRE 30 MM A 400 MM DE COMPRIMENTO; 3. O SISTEMA DEVERA SER ACOMPANHADO DE INSTRUMENTOS DE IMPLANTE: 3.1 BROCA; 3.2 CHAVES DOS PARAFUSOS E BLOQUEADORES; 3.3 MODELADOR DE PLACA; 3.4 CORTADOR DE HASTE; 3.5 HASTES FLEXIVEIS COMO MOLDES; 3.6 COMPRESSOR; 3.7 DISTRATOR E EMPURADOR DA HASTE ("FURQUILHAS" OU "PERSUADOR"); CODIGO SUS - 0702050334.</t>
  </si>
  <si>
    <t>PARAFUSO POLIAXIAL ADULTO E PEDIATRICO:1. PARAFUSO POLIAXIAL ADULTO E PEDIATRICO:1.1 ASSOCIAVEL A HASTE PEDICULAR; 1.2 CONFECCIONADO COM ESTRUTURA EM TITANIO;1.3 COM CABECA DE MORFOLOGIA PARA ENCAIXE DA HASTE; 1.4 COM FORMA CILINDRICA E CONICA; 2. COM DIAMETROS DE APROXIMADAMENTE 4 ATE 7 MM; 3.
COMPRIMENTOS DE 25, 30, 45, 50, 55 E 60 MM; 4. COMPATIVEIS COM OS DEMAIS DISPOSITIVOS PARA COMPOSICAO DO SISTEMA DE FIXACAO TORACO-LOMBO-SACRAL TRANSPEDICULAR;- CONJUNTO ACOMPANHADO POR INSTRUMENTOS PARA IMPLANTE TAIS COMO: BROCA, CHAVES DOS PARAFUSOS E BLOQUEADORES,MODELADOR DA PLACA, COMPRESSOR, DISTRATOR E EMPURRADOR DA HASTE.CODIGO SUS- 07.02.05.082-2.</t>
  </si>
  <si>
    <t>CONECTORES PARA PARAFUSO PEDICULAR PARA CORRECAO DE DEFORMIDADE DA COLUNA.1. CONECTORES TIPO ARRUELAS OU "PORCAS"PRA CONEXAOE BLOQUEIO DAS HASTES NAS RESPECTIVAS CABECAS DOSPARAFUSOS PEDICULARES PARA ESCOLIOSE.2. CONFECCIONADO EM TITANIO. 3. COMPATIVEIS COM OS DEMAIS COMPONENTES DO SISTEMADE CORRECAO DE DEFORMIDADE DA COLUNA COM INSTRUMENTAIS ADEQUADOS E COMPATIVEL COM SISTEMA DEDERROTACAO VERTEBRAL DIRETA.</t>
  </si>
  <si>
    <t>PARAFUSO MONOCORTICAL DE PLACA CERVICAL ANTERIOR, CONFECCIONADO EM TITANIO. CONJUNTO DE PARAFUSOS TIPO MONOCORTICAL, COMPATIVEIS COM PLACAS DE COLUNA CERVICAL ANTERIOR,COM SISTEMA DE TRAVAMENTO DO PARAFUSO NA CABECA DO MESMO OU NA PLACA CORRESPONDENTE. MEDIDAS : 10 A 16 MM DE COM-PRIMENTO E DE 3,5 A 4,5 MM DE DIAMETRO. O CONJUNTO DEVERA SER ACOMPANHADO DE INSTRUMENTAIS ADEQUADOS E PRECISOS PARA IMPLANTE, COMO: BROCA, CHAVES DOS PARAFUSOS E BLOQUEADOR, GUIAS E MODELADOR DE PLACA. NECESSARIO O FORNECDIMENTO DE INSTRUMENTAIS PARA AFASTAMENTO COMO AFASTADOR TIPO ~CASPAR~ E AFASTADORES AUTOESTATICOS ANTERIORES PARA A COLUNA ANTERIOR.CODIGO SUS- 0702050407</t>
  </si>
  <si>
    <t>PLACA CERVICAL ANTERIOR:- COM ESTRUTURA EM TITANIO;- COMPOSTO POR UM CONJUNTO DE PLACAS DE BAIXO PERFIL COM DIVERSOS COMPRIMENTOS, MEDIDAS ENTRE 20 A 110MM;- COM FILEIRAS PARALELAS DE ORIFICIOS LATERAIS PARA PASSAGEM DE PARAFUSOS MONO-CORTICAIS, ORIFICIOS DEVEM SER DIRECIONADOS MEDIALMENTE E OS CRANAIS TAMBEM DIRECIONADO CRANIALMENTE 10 A 15 GRAUS, E COM ORIFICIOS MEDIANOSPARA FIXACAO DO ENXERTO;- COM MECANISMO DE TRAVAMENTO DO PARAFUSO NA CABECA OU NA PLACA;- COM LEVE CURVA LORDOTICA E CURVA LATERO- LATERAL COM CONCAVIDADE NA FACE POS- TERIOR DA PLACA. DEVE SER ACOMPANHADO DE MATERIAIS ADEQUADOS, PRECISOSE DE FACIL MANUSEIO COMO: MARCADORES DOS ORIFICIOS DOS PARAFUSOS, MOLDADORESDA PLACA, GUIAS ADEQUADOS, CHAVES, BROCA E DRILL. CODIGO SUS - 070205045</t>
  </si>
  <si>
    <t>SEM EXIGÊNCIA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</si>
</sst>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family val="2"/>
      <scheme val="minor"/>
    </font>
    <font>
      <sz val="11"/>
      <color theme="1"/>
      <name val="Aptos"/>
      <family val="2"/>
      <scheme val="minor"/>
    </font>
    <font>
      <b/>
      <sz val="11"/>
      <color theme="1"/>
      <name val="Aptos"/>
      <family val="2"/>
      <scheme val="minor"/>
    </font>
    <font>
      <sz val="9"/>
      <color theme="1"/>
      <name val="Calibri"/>
      <family val="2"/>
    </font>
    <font>
      <sz val="11"/>
      <color theme="1"/>
      <name val="Calibri"/>
      <family val="2"/>
    </font>
    <font>
      <b/>
      <sz val="10"/>
      <color theme="1"/>
      <name val="Calibri"/>
      <family val="2"/>
    </font>
    <font>
      <sz val="10"/>
      <color theme="1"/>
      <name val="Calibri"/>
      <family val="2"/>
    </font>
    <font>
      <b/>
      <sz val="11"/>
      <color theme="1"/>
      <name val="Calibri"/>
      <family val="2"/>
    </font>
    <font>
      <sz val="9"/>
      <color theme="1"/>
      <name val="Aptos"/>
      <family val="2"/>
      <scheme val="minor"/>
    </font>
    <font>
      <b/>
      <sz val="11"/>
      <color rgb="FF000000"/>
      <name val="Calibri"/>
      <family val="2"/>
    </font>
    <font>
      <sz val="9"/>
      <color rgb="FFFF0000"/>
      <name val="Calibri"/>
      <family val="2"/>
    </font>
    <font>
      <b/>
      <sz val="11"/>
      <name val="Calibri"/>
      <family val="2"/>
    </font>
    <font>
      <sz val="8"/>
      <color rgb="FF000000"/>
      <name val="Calibri"/>
      <family val="2"/>
    </font>
    <font>
      <sz val="8"/>
      <name val="Calibri"/>
      <family val="2"/>
    </font>
    <font>
      <sz val="8"/>
      <name val="Aptos"/>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27">
    <xf numFmtId="0" fontId="0" fillId="0" borderId="0" xfId="0"/>
    <xf numFmtId="0" fontId="0" fillId="0" borderId="0" xfId="0" applyAlignment="1">
      <alignment horizontal="left"/>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wrapText="1"/>
    </xf>
    <xf numFmtId="0" fontId="8" fillId="0" borderId="0" xfId="0" applyFont="1"/>
    <xf numFmtId="0" fontId="9" fillId="0" borderId="0" xfId="0" applyFont="1"/>
    <xf numFmtId="3" fontId="0" fillId="0" borderId="0" xfId="0" applyNumberFormat="1"/>
    <xf numFmtId="0" fontId="6" fillId="0" borderId="1" xfId="0" applyFont="1" applyBorder="1" applyAlignment="1">
      <alignment horizontal="center" vertical="center" wrapText="1"/>
    </xf>
    <xf numFmtId="1" fontId="6"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0" xfId="0" applyFont="1"/>
    <xf numFmtId="0" fontId="6" fillId="0" borderId="1" xfId="0" applyFont="1" applyBorder="1" applyAlignment="1">
      <alignment horizontal="left" vertical="center" wrapText="1"/>
    </xf>
    <xf numFmtId="0" fontId="10" fillId="0" borderId="0" xfId="0" applyFont="1" applyBorder="1" applyAlignment="1">
      <alignment horizontal="center" vertical="center"/>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1" fontId="12" fillId="0" borderId="1" xfId="0" applyNumberFormat="1" applyFont="1" applyBorder="1" applyAlignment="1">
      <alignment horizontal="center" vertical="center" shrinkToFit="1"/>
    </xf>
    <xf numFmtId="1" fontId="13" fillId="0" borderId="1" xfId="0" applyNumberFormat="1" applyFont="1" applyBorder="1" applyAlignment="1">
      <alignment horizontal="center" vertical="center" shrinkToFit="1"/>
    </xf>
    <xf numFmtId="1" fontId="12" fillId="0" borderId="1" xfId="0" applyNumberFormat="1" applyFont="1" applyBorder="1" applyAlignment="1">
      <alignment horizontal="center" vertical="top" shrinkToFit="1"/>
    </xf>
    <xf numFmtId="10"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3" fillId="0" borderId="1" xfId="0" applyFont="1" applyBorder="1" applyAlignment="1">
      <alignment horizontal="left" wrapText="1"/>
    </xf>
  </cellXfs>
  <cellStyles count="2">
    <cellStyle name="Normal" xfId="0" builtinId="0"/>
    <cellStyle name="Normal 2" xfId="1" xr:uid="{3B7BED86-322A-48D9-8C52-07A62CCF24A2}"/>
  </cellStyles>
  <dxfs count="19">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499852</xdr:colOff>
      <xdr:row>1</xdr:row>
      <xdr:rowOff>98195</xdr:rowOff>
    </xdr:to>
    <xdr:pic>
      <xdr:nvPicPr>
        <xdr:cNvPr id="2" name="Imagem 1">
          <a:extLst>
            <a:ext uri="{FF2B5EF4-FFF2-40B4-BE49-F238E27FC236}">
              <a16:creationId xmlns:a16="http://schemas.microsoft.com/office/drawing/2014/main" id="{4E004625-17E9-4BCC-BB9E-294934B81E09}"/>
            </a:ext>
          </a:extLst>
        </xdr:cNvPr>
        <xdr:cNvPicPr>
          <a:picLocks noChangeAspect="1"/>
        </xdr:cNvPicPr>
      </xdr:nvPicPr>
      <xdr:blipFill>
        <a:blip xmlns:r="http://schemas.openxmlformats.org/officeDocument/2006/relationships" r:embed="rId1"/>
        <a:stretch>
          <a:fillRect/>
        </a:stretch>
      </xdr:blipFill>
      <xdr:spPr>
        <a:xfrm>
          <a:off x="0" y="0"/>
          <a:ext cx="1195177" cy="2886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6A103B-9AFB-4E4D-8102-A5CCFC739119}" name="Tabela1" displayName="Tabela1" ref="A6:O35" totalsRowShown="0" headerRowDxfId="18" headerRowBorderDxfId="17" tableBorderDxfId="16" totalsRowBorderDxfId="15">
  <autoFilter ref="A6:O35" xr:uid="{D66A103B-9AFB-4E4D-8102-A5CCFC739119}"/>
  <tableColumns count="15">
    <tableColumn id="1" xr3:uid="{C70F03A0-F903-476A-BF74-7592D390B4F7}" name="Nº ITEM" dataDxfId="14"/>
    <tableColumn id="15" xr3:uid="{0963C630-AC9D-448A-8A46-3EF448543BE9}" name="GRUPO" dataDxfId="13"/>
    <tableColumn id="2" xr3:uid="{AD30D3BE-FEEE-40E1-8578-27BF9719CAD3}" name="CÓDIGO EBSERH" dataDxfId="12"/>
    <tableColumn id="3" xr3:uid="{EFCFD4C1-3D45-4465-9B74-E2F2E48FCF63}" name="CATMAT" dataDxfId="11"/>
    <tableColumn id="4" xr3:uid="{571ECB5C-7020-4B4F-A759-8BA200E174B8}" name="AGHU" dataDxfId="10"/>
    <tableColumn id="5" xr3:uid="{2E8DD44C-4545-40CE-BEE8-ABED90F4061D}" name="NETTERM" dataDxfId="9"/>
    <tableColumn id="6" xr3:uid="{65F70F9E-EB52-4E65-BF43-5FD99599DDD2}" name="DESCRITIVO" dataDxfId="8"/>
    <tableColumn id="14" xr3:uid="{1FEA55EB-070C-43A8-ABA2-C3B1EA6BEF6E}" name="EXIGÊNCIA" dataDxfId="7"/>
    <tableColumn id="7" xr3:uid="{46F90BC1-CDA0-433F-8DBC-7A837D6E150D}" name="Apresentação" dataDxfId="6"/>
    <tableColumn id="12" xr3:uid="{332656F9-F0E4-4C4D-8840-6D40FB6A64F0}" name="Registro na ANVISA" dataDxfId="5"/>
    <tableColumn id="16" xr3:uid="{9CA31FBC-8152-43A8-B446-94CBA1DA396C}" name="INTERVALO MÍNIMO DE LANCES" dataDxfId="4"/>
    <tableColumn id="13" xr3:uid="{40D5D75A-641B-4A54-9823-9E054ECAB888}" name="AMOSTRAS" dataDxfId="3"/>
    <tableColumn id="8" xr3:uid="{F1A179C4-5C19-4186-A774-74295975496E}" name="QUANTIDADE HUF" dataDxfId="2">
      <calculatedColumnFormula>COUNTIF(N7:N7,"&gt;"&amp;0)</calculatedColumnFormula>
    </tableColumn>
    <tableColumn id="9" xr3:uid="{9472C037-BB40-4C90-83FB-2D8B5828E9F7}" name="UFMG-HC" dataDxfId="1"/>
    <tableColumn id="11" xr3:uid="{DB065C3F-BCEE-4B43-BCAB-A7C5ED79EF9A}" name="Qtd. Itens TOTAL" dataDxfId="0">
      <calculatedColumnFormula>SUM(N7:N7)</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1BF-DFB9-4FE6-99BA-5637CFC5C0FD}">
  <sheetPr>
    <pageSetUpPr fitToPage="1"/>
  </sheetPr>
  <dimension ref="A1:P37"/>
  <sheetViews>
    <sheetView tabSelected="1" topLeftCell="A30" workbookViewId="0">
      <selection activeCell="H30" sqref="H30"/>
    </sheetView>
  </sheetViews>
  <sheetFormatPr defaultRowHeight="14.25"/>
  <cols>
    <col min="1" max="1" width="9.125" customWidth="1"/>
    <col min="2" max="2" width="8.875" customWidth="1"/>
    <col min="3" max="4" width="9.625" customWidth="1"/>
    <col min="5" max="5" width="8" customWidth="1"/>
    <col min="6" max="6" width="10.75" style="1" customWidth="1"/>
    <col min="7" max="7" width="37.75" style="1" customWidth="1"/>
    <col min="8" max="10" width="14.25" style="1" customWidth="1"/>
    <col min="11" max="11" width="14.25" customWidth="1"/>
    <col min="12" max="13" width="13.75" customWidth="1"/>
  </cols>
  <sheetData>
    <row r="1" spans="1:16" s="6" customFormat="1" ht="15" customHeight="1">
      <c r="A1" s="3"/>
      <c r="B1" s="3"/>
      <c r="C1" s="3"/>
      <c r="D1" s="3"/>
      <c r="E1" s="3"/>
      <c r="F1" s="4"/>
      <c r="G1" s="4"/>
      <c r="H1" s="4"/>
      <c r="I1" s="4"/>
      <c r="J1" s="4"/>
      <c r="K1" s="2" t="s">
        <v>0</v>
      </c>
      <c r="L1" s="2" t="s">
        <v>1</v>
      </c>
      <c r="M1" s="18"/>
    </row>
    <row r="2" spans="1:16" s="6" customFormat="1" ht="15" customHeight="1">
      <c r="A2" s="3"/>
      <c r="B2" s="3"/>
      <c r="F2" s="4"/>
      <c r="G2" s="4"/>
      <c r="H2" s="4"/>
      <c r="I2" s="4"/>
      <c r="J2" s="4"/>
      <c r="K2" s="2" t="s">
        <v>2</v>
      </c>
      <c r="L2" s="2" t="s">
        <v>3</v>
      </c>
      <c r="M2" s="18"/>
    </row>
    <row r="3" spans="1:16" s="6" customFormat="1" ht="15" customHeight="1">
      <c r="A3" s="7" t="s">
        <v>4</v>
      </c>
      <c r="B3" s="16" t="s">
        <v>23</v>
      </c>
      <c r="F3" s="4"/>
      <c r="G3" s="4"/>
      <c r="H3" s="4"/>
      <c r="I3" s="4"/>
      <c r="J3" s="4"/>
      <c r="K3" s="2" t="s">
        <v>5</v>
      </c>
      <c r="L3" s="2" t="s">
        <v>6</v>
      </c>
      <c r="M3" s="18"/>
    </row>
    <row r="4" spans="1:16" s="6" customFormat="1" ht="15" customHeight="1">
      <c r="A4" s="7"/>
      <c r="B4" s="4" t="s">
        <v>7</v>
      </c>
      <c r="C4" s="3"/>
      <c r="D4" s="3"/>
      <c r="E4" s="3"/>
      <c r="F4" s="4"/>
      <c r="G4" s="4"/>
      <c r="H4" s="4"/>
      <c r="I4" s="4"/>
      <c r="J4" s="4"/>
      <c r="K4" s="2" t="s">
        <v>8</v>
      </c>
      <c r="L4" s="2">
        <v>155021</v>
      </c>
      <c r="M4" s="18"/>
    </row>
    <row r="5" spans="1:16" s="6" customFormat="1" ht="15" customHeight="1">
      <c r="A5" s="7" t="s">
        <v>9</v>
      </c>
      <c r="B5" s="16" t="s">
        <v>22</v>
      </c>
      <c r="C5" s="3"/>
      <c r="D5" s="3"/>
      <c r="E5" s="3"/>
      <c r="F5" s="4"/>
      <c r="G5" s="4"/>
      <c r="H5" s="4"/>
      <c r="I5" s="4"/>
      <c r="J5" s="4"/>
      <c r="K5" s="2" t="s">
        <v>10</v>
      </c>
      <c r="L5" s="2" t="s">
        <v>11</v>
      </c>
      <c r="M5" s="18"/>
    </row>
    <row r="6" spans="1:16" s="5" customFormat="1" ht="45" customHeight="1">
      <c r="A6" s="13" t="s">
        <v>12</v>
      </c>
      <c r="B6" s="13" t="s">
        <v>63</v>
      </c>
      <c r="C6" s="14" t="s">
        <v>13</v>
      </c>
      <c r="D6" s="14" t="s">
        <v>14</v>
      </c>
      <c r="E6" s="14" t="s">
        <v>15</v>
      </c>
      <c r="F6" s="14" t="s">
        <v>16</v>
      </c>
      <c r="G6" s="14" t="s">
        <v>17</v>
      </c>
      <c r="H6" s="15" t="s">
        <v>74</v>
      </c>
      <c r="I6" s="15" t="s">
        <v>18</v>
      </c>
      <c r="J6" s="15" t="s">
        <v>19</v>
      </c>
      <c r="K6" s="15" t="s">
        <v>73</v>
      </c>
      <c r="L6" s="15" t="s">
        <v>72</v>
      </c>
      <c r="M6" s="15" t="s">
        <v>20</v>
      </c>
      <c r="N6" s="14" t="s">
        <v>11</v>
      </c>
      <c r="O6" s="15" t="s">
        <v>21</v>
      </c>
    </row>
    <row r="7" spans="1:16" ht="229.5">
      <c r="A7" s="19">
        <v>1</v>
      </c>
      <c r="B7" s="9">
        <v>1</v>
      </c>
      <c r="C7" s="20" t="s">
        <v>24</v>
      </c>
      <c r="D7" s="9">
        <v>364465</v>
      </c>
      <c r="E7" s="20">
        <v>502459</v>
      </c>
      <c r="F7" s="21">
        <v>618535</v>
      </c>
      <c r="G7" s="17" t="s">
        <v>81</v>
      </c>
      <c r="H7" s="9" t="s">
        <v>75</v>
      </c>
      <c r="I7" s="9" t="s">
        <v>60</v>
      </c>
      <c r="J7" s="9" t="s">
        <v>62</v>
      </c>
      <c r="K7" s="24">
        <v>5.0000000000000001E-3</v>
      </c>
      <c r="L7" s="9">
        <v>1</v>
      </c>
      <c r="M7" s="10">
        <f t="shared" ref="M7:M35" si="0">COUNTIF(N7:N7,"&gt;"&amp;0)</f>
        <v>1</v>
      </c>
      <c r="N7" s="11">
        <v>100</v>
      </c>
      <c r="O7" s="12">
        <f t="shared" ref="O7:O35" si="1">SUM(N7:N7)</f>
        <v>100</v>
      </c>
      <c r="P7" s="8"/>
    </row>
    <row r="8" spans="1:16" ht="150.75" customHeight="1">
      <c r="A8" s="19">
        <v>2</v>
      </c>
      <c r="B8" s="9">
        <v>1</v>
      </c>
      <c r="C8" s="20" t="s">
        <v>25</v>
      </c>
      <c r="D8" s="9">
        <v>475375</v>
      </c>
      <c r="E8" s="20">
        <v>502466</v>
      </c>
      <c r="F8" s="21">
        <v>626282</v>
      </c>
      <c r="G8" s="17" t="s">
        <v>78</v>
      </c>
      <c r="H8" s="9" t="s">
        <v>75</v>
      </c>
      <c r="I8" s="9" t="s">
        <v>60</v>
      </c>
      <c r="J8" s="9" t="s">
        <v>62</v>
      </c>
      <c r="K8" s="24">
        <v>7.4999999999999997E-3</v>
      </c>
      <c r="L8" s="9">
        <v>1</v>
      </c>
      <c r="M8" s="10">
        <f t="shared" si="0"/>
        <v>1</v>
      </c>
      <c r="N8" s="11">
        <v>44</v>
      </c>
      <c r="O8" s="12">
        <f t="shared" si="1"/>
        <v>44</v>
      </c>
      <c r="P8" s="8"/>
    </row>
    <row r="9" spans="1:16" ht="178.5">
      <c r="A9" s="19">
        <v>3</v>
      </c>
      <c r="B9" s="9">
        <v>1</v>
      </c>
      <c r="C9" s="20" t="s">
        <v>26</v>
      </c>
      <c r="D9" s="9">
        <v>435596</v>
      </c>
      <c r="E9" s="20">
        <v>502488</v>
      </c>
      <c r="F9" s="21">
        <v>690270</v>
      </c>
      <c r="G9" s="17" t="s">
        <v>82</v>
      </c>
      <c r="H9" s="9" t="s">
        <v>75</v>
      </c>
      <c r="I9" s="9" t="s">
        <v>60</v>
      </c>
      <c r="J9" s="9" t="s">
        <v>62</v>
      </c>
      <c r="K9" s="24">
        <v>5.0000000000000001E-3</v>
      </c>
      <c r="L9" s="9">
        <v>1</v>
      </c>
      <c r="M9" s="10">
        <f t="shared" si="0"/>
        <v>1</v>
      </c>
      <c r="N9" s="11">
        <v>60</v>
      </c>
      <c r="O9" s="12">
        <f t="shared" si="1"/>
        <v>60</v>
      </c>
      <c r="P9" s="8"/>
    </row>
    <row r="10" spans="1:16" ht="242.25">
      <c r="A10" s="19">
        <v>4</v>
      </c>
      <c r="B10" s="9">
        <v>2</v>
      </c>
      <c r="C10" s="20" t="s">
        <v>27</v>
      </c>
      <c r="D10" s="9">
        <v>438932</v>
      </c>
      <c r="E10" s="21">
        <v>502484</v>
      </c>
      <c r="F10" s="21">
        <v>678151</v>
      </c>
      <c r="G10" s="17" t="s">
        <v>83</v>
      </c>
      <c r="H10" s="9" t="s">
        <v>75</v>
      </c>
      <c r="I10" s="9" t="s">
        <v>60</v>
      </c>
      <c r="J10" s="9" t="s">
        <v>62</v>
      </c>
      <c r="K10" s="24">
        <v>5.0000000000000001E-3</v>
      </c>
      <c r="L10" s="9">
        <v>1</v>
      </c>
      <c r="M10" s="10">
        <f t="shared" si="0"/>
        <v>1</v>
      </c>
      <c r="N10" s="11">
        <v>31</v>
      </c>
      <c r="O10" s="12">
        <f t="shared" si="1"/>
        <v>31</v>
      </c>
      <c r="P10" s="8"/>
    </row>
    <row r="11" spans="1:16" ht="344.25">
      <c r="A11" s="19">
        <v>5</v>
      </c>
      <c r="B11" s="9">
        <v>2</v>
      </c>
      <c r="C11" s="20" t="s">
        <v>28</v>
      </c>
      <c r="D11" s="9">
        <v>446250</v>
      </c>
      <c r="E11" s="21">
        <v>502482</v>
      </c>
      <c r="F11" s="21">
        <v>678130</v>
      </c>
      <c r="G11" s="17" t="s">
        <v>53</v>
      </c>
      <c r="H11" s="9" t="s">
        <v>75</v>
      </c>
      <c r="I11" s="9" t="s">
        <v>60</v>
      </c>
      <c r="J11" s="9" t="s">
        <v>62</v>
      </c>
      <c r="K11" s="24">
        <v>5.0000000000000001E-3</v>
      </c>
      <c r="L11" s="9">
        <v>1</v>
      </c>
      <c r="M11" s="10">
        <f t="shared" si="0"/>
        <v>1</v>
      </c>
      <c r="N11" s="11">
        <v>194</v>
      </c>
      <c r="O11" s="12">
        <f t="shared" si="1"/>
        <v>194</v>
      </c>
      <c r="P11" s="8"/>
    </row>
    <row r="12" spans="1:16" ht="178.5">
      <c r="A12" s="19">
        <v>6</v>
      </c>
      <c r="B12" s="9">
        <v>2</v>
      </c>
      <c r="C12" s="22" t="s">
        <v>29</v>
      </c>
      <c r="D12" s="9">
        <v>445627</v>
      </c>
      <c r="E12" s="21">
        <v>502483</v>
      </c>
      <c r="F12" s="21">
        <v>678140</v>
      </c>
      <c r="G12" s="17" t="s">
        <v>79</v>
      </c>
      <c r="H12" s="9" t="s">
        <v>75</v>
      </c>
      <c r="I12" s="9" t="s">
        <v>60</v>
      </c>
      <c r="J12" s="9" t="s">
        <v>62</v>
      </c>
      <c r="K12" s="24">
        <v>5.0000000000000001E-3</v>
      </c>
      <c r="L12" s="9">
        <v>1</v>
      </c>
      <c r="M12" s="10">
        <f t="shared" si="0"/>
        <v>1</v>
      </c>
      <c r="N12" s="11">
        <v>21</v>
      </c>
      <c r="O12" s="12">
        <f t="shared" si="1"/>
        <v>21</v>
      </c>
      <c r="P12" s="8"/>
    </row>
    <row r="13" spans="1:16" ht="204">
      <c r="A13" s="19">
        <v>7</v>
      </c>
      <c r="B13" s="9">
        <v>2</v>
      </c>
      <c r="C13" s="22" t="s">
        <v>30</v>
      </c>
      <c r="D13" s="9">
        <v>439147</v>
      </c>
      <c r="E13" s="21">
        <v>502458</v>
      </c>
      <c r="F13" s="21">
        <v>618499</v>
      </c>
      <c r="G13" s="17" t="s">
        <v>80</v>
      </c>
      <c r="H13" s="9" t="s">
        <v>75</v>
      </c>
      <c r="I13" s="9" t="s">
        <v>61</v>
      </c>
      <c r="J13" s="9" t="s">
        <v>62</v>
      </c>
      <c r="K13" s="24">
        <v>5.0000000000000001E-3</v>
      </c>
      <c r="L13" s="9">
        <v>1</v>
      </c>
      <c r="M13" s="10">
        <f t="shared" si="0"/>
        <v>1</v>
      </c>
      <c r="N13" s="11">
        <v>21</v>
      </c>
      <c r="O13" s="12">
        <f t="shared" si="1"/>
        <v>21</v>
      </c>
      <c r="P13" s="8"/>
    </row>
    <row r="14" spans="1:16" ht="191.25">
      <c r="A14" s="19">
        <v>8</v>
      </c>
      <c r="B14" s="9">
        <v>2</v>
      </c>
      <c r="C14" s="20" t="s">
        <v>31</v>
      </c>
      <c r="D14" s="9">
        <v>446250</v>
      </c>
      <c r="E14" s="21">
        <v>502445</v>
      </c>
      <c r="F14" s="21">
        <v>618251</v>
      </c>
      <c r="G14" s="17" t="s">
        <v>54</v>
      </c>
      <c r="H14" s="9" t="s">
        <v>75</v>
      </c>
      <c r="I14" s="9" t="s">
        <v>60</v>
      </c>
      <c r="J14" s="9" t="s">
        <v>62</v>
      </c>
      <c r="K14" s="24">
        <v>5.0000000000000001E-3</v>
      </c>
      <c r="L14" s="9">
        <v>1</v>
      </c>
      <c r="M14" s="10">
        <f t="shared" si="0"/>
        <v>1</v>
      </c>
      <c r="N14" s="11">
        <v>116</v>
      </c>
      <c r="O14" s="12">
        <f t="shared" si="1"/>
        <v>116</v>
      </c>
      <c r="P14" s="8"/>
    </row>
    <row r="15" spans="1:16" ht="165.75">
      <c r="A15" s="19">
        <v>9</v>
      </c>
      <c r="B15" s="9" t="s">
        <v>64</v>
      </c>
      <c r="C15" s="20" t="s">
        <v>32</v>
      </c>
      <c r="D15" s="9">
        <v>441960</v>
      </c>
      <c r="E15" s="21">
        <v>502444</v>
      </c>
      <c r="F15" s="21">
        <v>618240</v>
      </c>
      <c r="G15" s="17" t="s">
        <v>84</v>
      </c>
      <c r="H15" s="9" t="s">
        <v>75</v>
      </c>
      <c r="I15" s="9" t="s">
        <v>60</v>
      </c>
      <c r="J15" s="9" t="s">
        <v>62</v>
      </c>
      <c r="K15" s="24">
        <v>5.0000000000000001E-3</v>
      </c>
      <c r="L15" s="9">
        <v>1</v>
      </c>
      <c r="M15" s="10">
        <f t="shared" si="0"/>
        <v>1</v>
      </c>
      <c r="N15" s="11">
        <v>13</v>
      </c>
      <c r="O15" s="12">
        <f t="shared" si="1"/>
        <v>13</v>
      </c>
      <c r="P15" s="8"/>
    </row>
    <row r="16" spans="1:16" ht="178.5">
      <c r="A16" s="19">
        <v>10</v>
      </c>
      <c r="B16" s="9" t="s">
        <v>64</v>
      </c>
      <c r="C16" s="20" t="s">
        <v>33</v>
      </c>
      <c r="D16" s="9">
        <v>444646</v>
      </c>
      <c r="E16" s="21">
        <v>502451</v>
      </c>
      <c r="F16" s="21">
        <v>618375</v>
      </c>
      <c r="G16" s="17" t="s">
        <v>85</v>
      </c>
      <c r="H16" s="9" t="s">
        <v>75</v>
      </c>
      <c r="I16" s="9" t="s">
        <v>61</v>
      </c>
      <c r="J16" s="9" t="s">
        <v>62</v>
      </c>
      <c r="K16" s="24">
        <v>5.0000000000000001E-3</v>
      </c>
      <c r="L16" s="9">
        <v>1</v>
      </c>
      <c r="M16" s="10">
        <f t="shared" si="0"/>
        <v>1</v>
      </c>
      <c r="N16" s="11">
        <v>5</v>
      </c>
      <c r="O16" s="12">
        <f t="shared" si="1"/>
        <v>5</v>
      </c>
      <c r="P16" s="8"/>
    </row>
    <row r="17" spans="1:16" ht="153">
      <c r="A17" s="19">
        <v>11</v>
      </c>
      <c r="B17" s="9">
        <v>3</v>
      </c>
      <c r="C17" s="20" t="s">
        <v>34</v>
      </c>
      <c r="D17" s="9">
        <v>445760</v>
      </c>
      <c r="E17" s="21">
        <v>502446</v>
      </c>
      <c r="F17" s="21">
        <v>618262</v>
      </c>
      <c r="G17" s="17" t="s">
        <v>86</v>
      </c>
      <c r="H17" s="9" t="s">
        <v>75</v>
      </c>
      <c r="I17" s="9" t="s">
        <v>60</v>
      </c>
      <c r="J17" s="9" t="s">
        <v>62</v>
      </c>
      <c r="K17" s="24">
        <v>5.0000000000000001E-3</v>
      </c>
      <c r="L17" s="9">
        <v>1</v>
      </c>
      <c r="M17" s="10">
        <f t="shared" si="0"/>
        <v>1</v>
      </c>
      <c r="N17" s="11">
        <v>10</v>
      </c>
      <c r="O17" s="12">
        <f t="shared" si="1"/>
        <v>10</v>
      </c>
      <c r="P17" s="8"/>
    </row>
    <row r="18" spans="1:16" ht="204">
      <c r="A18" s="19">
        <v>12</v>
      </c>
      <c r="B18" s="9">
        <v>3</v>
      </c>
      <c r="C18" s="20" t="s">
        <v>35</v>
      </c>
      <c r="D18" s="9">
        <v>446249</v>
      </c>
      <c r="E18" s="20">
        <v>502447</v>
      </c>
      <c r="F18" s="21">
        <v>618284</v>
      </c>
      <c r="G18" s="17" t="s">
        <v>87</v>
      </c>
      <c r="H18" s="9" t="s">
        <v>75</v>
      </c>
      <c r="I18" s="9" t="s">
        <v>60</v>
      </c>
      <c r="J18" s="9" t="s">
        <v>62</v>
      </c>
      <c r="K18" s="24">
        <v>5.0000000000000001E-3</v>
      </c>
      <c r="L18" s="9">
        <v>1</v>
      </c>
      <c r="M18" s="10">
        <f t="shared" si="0"/>
        <v>1</v>
      </c>
      <c r="N18" s="11">
        <v>16</v>
      </c>
      <c r="O18" s="12">
        <f t="shared" si="1"/>
        <v>16</v>
      </c>
      <c r="P18" s="8"/>
    </row>
    <row r="19" spans="1:16" ht="140.25">
      <c r="A19" s="19">
        <v>13</v>
      </c>
      <c r="B19" s="9">
        <v>3</v>
      </c>
      <c r="C19" s="22" t="s">
        <v>36</v>
      </c>
      <c r="D19" s="9">
        <v>440487</v>
      </c>
      <c r="E19" s="20">
        <v>502452</v>
      </c>
      <c r="F19" s="20">
        <v>618397</v>
      </c>
      <c r="G19" s="17" t="s">
        <v>88</v>
      </c>
      <c r="H19" s="9" t="s">
        <v>75</v>
      </c>
      <c r="I19" s="9" t="s">
        <v>61</v>
      </c>
      <c r="J19" s="9" t="s">
        <v>62</v>
      </c>
      <c r="K19" s="24">
        <v>5.0000000000000001E-3</v>
      </c>
      <c r="L19" s="9">
        <v>1</v>
      </c>
      <c r="M19" s="10">
        <f t="shared" si="0"/>
        <v>1</v>
      </c>
      <c r="N19" s="11">
        <v>38</v>
      </c>
      <c r="O19" s="12">
        <f t="shared" si="1"/>
        <v>38</v>
      </c>
      <c r="P19" s="8"/>
    </row>
    <row r="20" spans="1:16" ht="216.75">
      <c r="A20" s="19">
        <v>14</v>
      </c>
      <c r="B20" s="9">
        <v>3</v>
      </c>
      <c r="C20" s="20" t="s">
        <v>37</v>
      </c>
      <c r="D20" s="9">
        <v>446250</v>
      </c>
      <c r="E20" s="21">
        <v>502453</v>
      </c>
      <c r="F20" s="21">
        <v>618411</v>
      </c>
      <c r="G20" s="17" t="s">
        <v>89</v>
      </c>
      <c r="H20" s="9" t="s">
        <v>75</v>
      </c>
      <c r="I20" s="9" t="s">
        <v>61</v>
      </c>
      <c r="J20" s="9" t="s">
        <v>62</v>
      </c>
      <c r="K20" s="24">
        <v>5.0000000000000001E-3</v>
      </c>
      <c r="L20" s="9">
        <v>1</v>
      </c>
      <c r="M20" s="10">
        <f t="shared" si="0"/>
        <v>1</v>
      </c>
      <c r="N20" s="11">
        <v>138</v>
      </c>
      <c r="O20" s="12">
        <f t="shared" si="1"/>
        <v>138</v>
      </c>
      <c r="P20" s="8"/>
    </row>
    <row r="21" spans="1:16" ht="127.5">
      <c r="A21" s="19">
        <v>15</v>
      </c>
      <c r="B21" s="9">
        <v>3</v>
      </c>
      <c r="C21" s="20" t="s">
        <v>38</v>
      </c>
      <c r="D21" s="9">
        <v>446240</v>
      </c>
      <c r="E21" s="21">
        <v>502481</v>
      </c>
      <c r="F21" s="21">
        <v>678129</v>
      </c>
      <c r="G21" s="17" t="s">
        <v>90</v>
      </c>
      <c r="H21" s="9" t="s">
        <v>75</v>
      </c>
      <c r="I21" s="9" t="s">
        <v>60</v>
      </c>
      <c r="J21" s="9" t="s">
        <v>62</v>
      </c>
      <c r="K21" s="24">
        <v>7.4999999999999997E-3</v>
      </c>
      <c r="L21" s="9">
        <v>1</v>
      </c>
      <c r="M21" s="10">
        <f t="shared" si="0"/>
        <v>1</v>
      </c>
      <c r="N21" s="11">
        <v>156</v>
      </c>
      <c r="O21" s="12">
        <f t="shared" si="1"/>
        <v>156</v>
      </c>
      <c r="P21" s="8"/>
    </row>
    <row r="22" spans="1:16" ht="76.5">
      <c r="A22" s="19">
        <v>16</v>
      </c>
      <c r="B22" s="9">
        <v>4</v>
      </c>
      <c r="C22" s="22" t="s">
        <v>39</v>
      </c>
      <c r="D22" s="9">
        <v>445657</v>
      </c>
      <c r="E22" s="21">
        <v>509439</v>
      </c>
      <c r="F22" s="21">
        <v>698487</v>
      </c>
      <c r="G22" s="17" t="s">
        <v>55</v>
      </c>
      <c r="H22" s="9" t="s">
        <v>75</v>
      </c>
      <c r="I22" s="9" t="s">
        <v>60</v>
      </c>
      <c r="J22" s="9" t="s">
        <v>62</v>
      </c>
      <c r="K22" s="24">
        <v>5.0000000000000001E-3</v>
      </c>
      <c r="L22" s="9">
        <v>1</v>
      </c>
      <c r="M22" s="10">
        <f t="shared" si="0"/>
        <v>1</v>
      </c>
      <c r="N22" s="11">
        <v>22</v>
      </c>
      <c r="O22" s="12">
        <f t="shared" si="1"/>
        <v>22</v>
      </c>
      <c r="P22" s="8"/>
    </row>
    <row r="23" spans="1:16" ht="38.25">
      <c r="A23" s="19">
        <v>17</v>
      </c>
      <c r="B23" s="9">
        <v>4</v>
      </c>
      <c r="C23" s="20" t="s">
        <v>40</v>
      </c>
      <c r="D23" s="9">
        <v>445760</v>
      </c>
      <c r="E23" s="21">
        <v>509444</v>
      </c>
      <c r="F23" s="23">
        <v>698498</v>
      </c>
      <c r="G23" s="17" t="s">
        <v>56</v>
      </c>
      <c r="H23" s="9" t="s">
        <v>75</v>
      </c>
      <c r="I23" s="9" t="s">
        <v>60</v>
      </c>
      <c r="J23" s="9" t="s">
        <v>62</v>
      </c>
      <c r="K23" s="24">
        <v>5.0000000000000001E-3</v>
      </c>
      <c r="L23" s="9">
        <v>1</v>
      </c>
      <c r="M23" s="10">
        <f t="shared" si="0"/>
        <v>1</v>
      </c>
      <c r="N23" s="11">
        <v>10</v>
      </c>
      <c r="O23" s="12">
        <f t="shared" si="1"/>
        <v>10</v>
      </c>
      <c r="P23" s="8"/>
    </row>
    <row r="24" spans="1:16" ht="102">
      <c r="A24" s="19">
        <v>18</v>
      </c>
      <c r="B24" s="9">
        <v>4</v>
      </c>
      <c r="C24" s="20" t="s">
        <v>41</v>
      </c>
      <c r="D24" s="9">
        <v>438937</v>
      </c>
      <c r="E24" s="21">
        <v>509446</v>
      </c>
      <c r="F24" s="23">
        <v>698512</v>
      </c>
      <c r="G24" s="17" t="s">
        <v>57</v>
      </c>
      <c r="H24" s="9" t="s">
        <v>75</v>
      </c>
      <c r="I24" s="9" t="s">
        <v>60</v>
      </c>
      <c r="J24" s="9" t="s">
        <v>62</v>
      </c>
      <c r="K24" s="24">
        <v>5.0000000000000001E-3</v>
      </c>
      <c r="L24" s="9">
        <v>1</v>
      </c>
      <c r="M24" s="10">
        <f t="shared" si="0"/>
        <v>1</v>
      </c>
      <c r="N24" s="11">
        <v>10</v>
      </c>
      <c r="O24" s="12">
        <f t="shared" si="1"/>
        <v>10</v>
      </c>
      <c r="P24" s="8"/>
    </row>
    <row r="25" spans="1:16" ht="51">
      <c r="A25" s="19">
        <v>19</v>
      </c>
      <c r="B25" s="9">
        <v>4</v>
      </c>
      <c r="C25" s="20" t="s">
        <v>42</v>
      </c>
      <c r="D25" s="9">
        <v>439196</v>
      </c>
      <c r="E25" s="21">
        <v>509448</v>
      </c>
      <c r="F25" s="21">
        <v>698523</v>
      </c>
      <c r="G25" s="17" t="s">
        <v>58</v>
      </c>
      <c r="H25" s="9" t="s">
        <v>75</v>
      </c>
      <c r="I25" s="9" t="s">
        <v>60</v>
      </c>
      <c r="J25" s="9" t="s">
        <v>62</v>
      </c>
      <c r="K25" s="24">
        <v>5.0000000000000001E-3</v>
      </c>
      <c r="L25" s="9">
        <v>1</v>
      </c>
      <c r="M25" s="10">
        <f t="shared" si="0"/>
        <v>1</v>
      </c>
      <c r="N25" s="11">
        <v>107</v>
      </c>
      <c r="O25" s="12">
        <f t="shared" si="1"/>
        <v>107</v>
      </c>
      <c r="P25" s="8"/>
    </row>
    <row r="26" spans="1:16" ht="76.5">
      <c r="A26" s="19">
        <v>20</v>
      </c>
      <c r="B26" s="9">
        <v>4</v>
      </c>
      <c r="C26" s="20" t="s">
        <v>43</v>
      </c>
      <c r="D26" s="9">
        <v>438937</v>
      </c>
      <c r="E26" s="21">
        <v>502449</v>
      </c>
      <c r="F26" s="21">
        <v>618353</v>
      </c>
      <c r="G26" s="17" t="s">
        <v>59</v>
      </c>
      <c r="H26" s="9" t="s">
        <v>75</v>
      </c>
      <c r="I26" s="9" t="s">
        <v>61</v>
      </c>
      <c r="J26" s="9" t="s">
        <v>62</v>
      </c>
      <c r="K26" s="24">
        <v>5.0000000000000001E-3</v>
      </c>
      <c r="L26" s="9">
        <v>1</v>
      </c>
      <c r="M26" s="10">
        <f t="shared" si="0"/>
        <v>1</v>
      </c>
      <c r="N26" s="11">
        <v>10</v>
      </c>
      <c r="O26" s="12">
        <f t="shared" si="1"/>
        <v>10</v>
      </c>
      <c r="P26" s="8"/>
    </row>
    <row r="27" spans="1:16" ht="51">
      <c r="A27" s="19">
        <v>21</v>
      </c>
      <c r="B27" s="9">
        <v>4</v>
      </c>
      <c r="C27" s="22" t="s">
        <v>44</v>
      </c>
      <c r="D27" s="9">
        <v>445632</v>
      </c>
      <c r="E27" s="21">
        <v>502456</v>
      </c>
      <c r="F27" s="21">
        <v>618444</v>
      </c>
      <c r="G27" s="17" t="s">
        <v>65</v>
      </c>
      <c r="H27" s="9" t="s">
        <v>75</v>
      </c>
      <c r="I27" s="9" t="s">
        <v>60</v>
      </c>
      <c r="J27" s="9" t="s">
        <v>62</v>
      </c>
      <c r="K27" s="24">
        <v>5.0000000000000001E-3</v>
      </c>
      <c r="L27" s="9">
        <v>1</v>
      </c>
      <c r="M27" s="10">
        <f t="shared" si="0"/>
        <v>1</v>
      </c>
      <c r="N27" s="11">
        <v>10</v>
      </c>
      <c r="O27" s="12">
        <f t="shared" si="1"/>
        <v>10</v>
      </c>
      <c r="P27" s="8"/>
    </row>
    <row r="28" spans="1:16" ht="204">
      <c r="A28" s="19">
        <v>22</v>
      </c>
      <c r="B28" s="9">
        <v>5</v>
      </c>
      <c r="C28" s="20" t="s">
        <v>45</v>
      </c>
      <c r="D28" s="9">
        <v>444643</v>
      </c>
      <c r="E28" s="23">
        <v>502454</v>
      </c>
      <c r="F28" s="23">
        <v>618422</v>
      </c>
      <c r="G28" s="17" t="s">
        <v>91</v>
      </c>
      <c r="H28" s="9" t="s">
        <v>75</v>
      </c>
      <c r="I28" s="9" t="s">
        <v>61</v>
      </c>
      <c r="J28" s="9" t="s">
        <v>62</v>
      </c>
      <c r="K28" s="24">
        <v>5.0000000000000001E-3</v>
      </c>
      <c r="L28" s="9">
        <v>1</v>
      </c>
      <c r="M28" s="10">
        <f t="shared" si="0"/>
        <v>1</v>
      </c>
      <c r="N28" s="11">
        <v>68</v>
      </c>
      <c r="O28" s="12">
        <f t="shared" si="1"/>
        <v>68</v>
      </c>
      <c r="P28" s="8"/>
    </row>
    <row r="29" spans="1:16" ht="229.5">
      <c r="A29" s="19">
        <v>23</v>
      </c>
      <c r="B29" s="9">
        <v>5</v>
      </c>
      <c r="C29" s="20" t="s">
        <v>46</v>
      </c>
      <c r="D29" s="9">
        <v>444680</v>
      </c>
      <c r="E29" s="21">
        <v>502457</v>
      </c>
      <c r="F29" s="21">
        <v>618466</v>
      </c>
      <c r="G29" s="17" t="s">
        <v>92</v>
      </c>
      <c r="H29" s="9" t="s">
        <v>75</v>
      </c>
      <c r="I29" s="9" t="s">
        <v>61</v>
      </c>
      <c r="J29" s="9" t="s">
        <v>62</v>
      </c>
      <c r="K29" s="24">
        <v>5.0000000000000001E-3</v>
      </c>
      <c r="L29" s="9">
        <v>1</v>
      </c>
      <c r="M29" s="10">
        <f t="shared" si="0"/>
        <v>1</v>
      </c>
      <c r="N29" s="11">
        <v>23</v>
      </c>
      <c r="O29" s="12">
        <f t="shared" si="1"/>
        <v>23</v>
      </c>
      <c r="P29" s="8"/>
    </row>
    <row r="30" spans="1:16" ht="255">
      <c r="A30" s="19">
        <v>24</v>
      </c>
      <c r="B30" s="9" t="s">
        <v>64</v>
      </c>
      <c r="C30" s="22" t="s">
        <v>47</v>
      </c>
      <c r="D30" s="9">
        <v>609795</v>
      </c>
      <c r="E30" s="21">
        <v>502360</v>
      </c>
      <c r="F30" s="21">
        <v>24520</v>
      </c>
      <c r="G30" s="17" t="s">
        <v>66</v>
      </c>
      <c r="H30" s="9" t="s">
        <v>93</v>
      </c>
      <c r="I30" s="9" t="s">
        <v>60</v>
      </c>
      <c r="J30" s="9" t="s">
        <v>62</v>
      </c>
      <c r="K30" s="24">
        <v>7.4999999999999997E-3</v>
      </c>
      <c r="L30" s="9">
        <v>1</v>
      </c>
      <c r="M30" s="10">
        <f t="shared" si="0"/>
        <v>1</v>
      </c>
      <c r="N30" s="11">
        <v>390</v>
      </c>
      <c r="O30" s="12">
        <f t="shared" si="1"/>
        <v>390</v>
      </c>
      <c r="P30" s="8"/>
    </row>
    <row r="31" spans="1:16" ht="76.5">
      <c r="A31" s="19">
        <v>25</v>
      </c>
      <c r="B31" s="9">
        <v>1</v>
      </c>
      <c r="C31" s="22" t="s">
        <v>48</v>
      </c>
      <c r="D31" s="9">
        <v>609799</v>
      </c>
      <c r="E31" s="21">
        <v>502406</v>
      </c>
      <c r="F31" s="21">
        <v>600518</v>
      </c>
      <c r="G31" s="17" t="s">
        <v>67</v>
      </c>
      <c r="H31" s="9" t="s">
        <v>75</v>
      </c>
      <c r="I31" s="9" t="s">
        <v>60</v>
      </c>
      <c r="J31" s="9" t="s">
        <v>62</v>
      </c>
      <c r="K31" s="24">
        <v>5.0000000000000001E-3</v>
      </c>
      <c r="L31" s="9">
        <v>1</v>
      </c>
      <c r="M31" s="10">
        <f t="shared" si="0"/>
        <v>1</v>
      </c>
      <c r="N31" s="11">
        <v>60</v>
      </c>
      <c r="O31" s="12">
        <f t="shared" si="1"/>
        <v>60</v>
      </c>
      <c r="P31" s="8"/>
    </row>
    <row r="32" spans="1:16" ht="127.5">
      <c r="A32" s="19">
        <v>26</v>
      </c>
      <c r="B32" s="9">
        <v>1</v>
      </c>
      <c r="C32" s="20" t="s">
        <v>49</v>
      </c>
      <c r="D32" s="9">
        <v>612888</v>
      </c>
      <c r="E32" s="21">
        <v>502476</v>
      </c>
      <c r="F32" s="21">
        <v>674558</v>
      </c>
      <c r="G32" s="17" t="s">
        <v>68</v>
      </c>
      <c r="H32" s="9" t="s">
        <v>75</v>
      </c>
      <c r="I32" s="9" t="s">
        <v>60</v>
      </c>
      <c r="J32" s="9" t="s">
        <v>62</v>
      </c>
      <c r="K32" s="24">
        <v>5.0000000000000001E-3</v>
      </c>
      <c r="L32" s="9">
        <v>1</v>
      </c>
      <c r="M32" s="10">
        <f t="shared" si="0"/>
        <v>1</v>
      </c>
      <c r="N32" s="11">
        <v>60</v>
      </c>
      <c r="O32" s="12">
        <f t="shared" si="1"/>
        <v>60</v>
      </c>
      <c r="P32" s="8"/>
    </row>
    <row r="33" spans="1:16" ht="191.25">
      <c r="A33" s="19">
        <v>27</v>
      </c>
      <c r="B33" s="9">
        <v>1</v>
      </c>
      <c r="C33" s="20" t="s">
        <v>50</v>
      </c>
      <c r="D33" s="9">
        <v>612895</v>
      </c>
      <c r="E33" s="21">
        <v>502477</v>
      </c>
      <c r="F33" s="21">
        <v>674569</v>
      </c>
      <c r="G33" s="17" t="s">
        <v>69</v>
      </c>
      <c r="H33" s="9" t="s">
        <v>75</v>
      </c>
      <c r="I33" s="9" t="s">
        <v>60</v>
      </c>
      <c r="J33" s="9" t="s">
        <v>62</v>
      </c>
      <c r="K33" s="24">
        <v>5.0000000000000001E-3</v>
      </c>
      <c r="L33" s="9">
        <v>1</v>
      </c>
      <c r="M33" s="10">
        <f t="shared" si="0"/>
        <v>1</v>
      </c>
      <c r="N33" s="11">
        <v>15</v>
      </c>
      <c r="O33" s="12">
        <f t="shared" si="1"/>
        <v>15</v>
      </c>
      <c r="P33" s="8"/>
    </row>
    <row r="34" spans="1:16" ht="267.75">
      <c r="A34" s="19">
        <v>28</v>
      </c>
      <c r="B34" s="9">
        <v>4</v>
      </c>
      <c r="C34" s="20" t="s">
        <v>51</v>
      </c>
      <c r="D34" s="9">
        <v>444779</v>
      </c>
      <c r="E34" s="21">
        <v>508674</v>
      </c>
      <c r="F34" s="21">
        <v>703066</v>
      </c>
      <c r="G34" s="17" t="s">
        <v>70</v>
      </c>
      <c r="H34" s="9" t="s">
        <v>75</v>
      </c>
      <c r="I34" s="9" t="s">
        <v>60</v>
      </c>
      <c r="J34" s="9" t="s">
        <v>62</v>
      </c>
      <c r="K34" s="24">
        <v>5.0000000000000001E-3</v>
      </c>
      <c r="L34" s="9">
        <v>1</v>
      </c>
      <c r="M34" s="10">
        <f t="shared" si="0"/>
        <v>1</v>
      </c>
      <c r="N34" s="11">
        <v>127</v>
      </c>
      <c r="O34" s="12">
        <f t="shared" si="1"/>
        <v>127</v>
      </c>
      <c r="P34" s="8"/>
    </row>
    <row r="35" spans="1:16" ht="140.25">
      <c r="A35" s="19">
        <v>29</v>
      </c>
      <c r="B35" s="9" t="s">
        <v>64</v>
      </c>
      <c r="C35" s="22" t="s">
        <v>52</v>
      </c>
      <c r="D35" s="9">
        <v>435547</v>
      </c>
      <c r="E35" s="20">
        <v>504305</v>
      </c>
      <c r="F35" s="21">
        <v>669059</v>
      </c>
      <c r="G35" s="17" t="s">
        <v>71</v>
      </c>
      <c r="H35" s="9" t="s">
        <v>75</v>
      </c>
      <c r="I35" s="9" t="s">
        <v>60</v>
      </c>
      <c r="J35" s="9" t="s">
        <v>62</v>
      </c>
      <c r="K35" s="24">
        <v>5.0000000000000001E-3</v>
      </c>
      <c r="L35" s="9">
        <v>1</v>
      </c>
      <c r="M35" s="10">
        <f t="shared" si="0"/>
        <v>1</v>
      </c>
      <c r="N35" s="11">
        <v>50</v>
      </c>
      <c r="O35" s="12">
        <f t="shared" si="1"/>
        <v>50</v>
      </c>
      <c r="P35" s="8"/>
    </row>
    <row r="36" spans="1:16">
      <c r="N36" s="8"/>
    </row>
    <row r="37" spans="1:16" ht="96">
      <c r="F37" s="25" t="s">
        <v>76</v>
      </c>
      <c r="G37" s="26" t="s">
        <v>77</v>
      </c>
      <c r="N37" s="8"/>
    </row>
  </sheetData>
  <pageMargins left="0.511811024" right="0.511811024" top="0.78740157499999996" bottom="0.78740157499999996" header="0.31496062000000002" footer="0.31496062000000002"/>
  <pageSetup paperSize="9"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Planilhas</vt:lpstr>
      </vt:variant>
      <vt:variant>
        <vt:i4>1</vt:i4>
      </vt:variant>
    </vt:vector>
  </HeadingPairs>
  <TitlesOfParts>
    <vt:vector size="1" baseType="lpstr">
      <vt:lpstr>PLANILHA DE ACOMPANHAMENTO IRP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Deisiane Da Silva Maciel</dc:creator>
  <cp:keywords/>
  <dc:description/>
  <cp:lastModifiedBy>Lidiane Bruna Rocha Do Prado</cp:lastModifiedBy>
  <cp:revision/>
  <dcterms:created xsi:type="dcterms:W3CDTF">2024-09-12T18:21:17Z</dcterms:created>
  <dcterms:modified xsi:type="dcterms:W3CDTF">2026-04-28T12:20:35Z</dcterms:modified>
  <cp:category/>
  <cp:contentStatus/>
</cp:coreProperties>
</file>